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107751D0-058A-4C0C-A80F-25E9F10F3E21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Minuten-Angabe" sheetId="1" r:id="rId1"/>
    <sheet name="Minuten-Lösung" sheetId="6" r:id="rId2"/>
    <sheet name="Sekunden-Angabe" sheetId="2" r:id="rId3"/>
    <sheet name="Sekunden-Lösung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7" l="1"/>
  <c r="D5" i="7"/>
  <c r="D16" i="7" s="1"/>
  <c r="E16" i="7" s="1"/>
  <c r="D6" i="7"/>
  <c r="D7" i="7"/>
  <c r="D8" i="7"/>
  <c r="D9" i="7"/>
  <c r="D10" i="7"/>
  <c r="D11" i="7"/>
  <c r="D12" i="7"/>
  <c r="D13" i="7"/>
  <c r="D14" i="7"/>
  <c r="D15" i="7"/>
  <c r="E5" i="7"/>
  <c r="E6" i="7"/>
  <c r="E7" i="7"/>
  <c r="E8" i="7"/>
  <c r="E9" i="7"/>
  <c r="E10" i="7"/>
  <c r="E11" i="7"/>
  <c r="E12" i="7"/>
  <c r="E13" i="7"/>
  <c r="E14" i="7"/>
  <c r="E15" i="7"/>
  <c r="E4" i="7"/>
  <c r="D4" i="6"/>
  <c r="D5" i="6"/>
  <c r="D16" i="6" s="1"/>
  <c r="D6" i="6"/>
  <c r="E6" i="6" s="1"/>
  <c r="D7" i="6"/>
  <c r="D8" i="6"/>
  <c r="D9" i="6"/>
  <c r="D10" i="6"/>
  <c r="E10" i="6" s="1"/>
  <c r="D11" i="6"/>
  <c r="D12" i="6"/>
  <c r="D13" i="6"/>
  <c r="D14" i="6"/>
  <c r="E14" i="6" s="1"/>
  <c r="D15" i="6"/>
  <c r="E4" i="6"/>
  <c r="E5" i="6"/>
  <c r="E7" i="6"/>
  <c r="E8" i="6"/>
  <c r="E9" i="6"/>
  <c r="E11" i="6"/>
  <c r="E12" i="6"/>
  <c r="E13" i="6"/>
  <c r="E15" i="6"/>
  <c r="E16" i="6" l="1"/>
</calcChain>
</file>

<file path=xl/sharedStrings.xml><?xml version="1.0" encoding="utf-8"?>
<sst xmlns="http://schemas.openxmlformats.org/spreadsheetml/2006/main" count="34" uniqueCount="11">
  <si>
    <t>Telefonabrechnung</t>
  </si>
  <si>
    <t>Monat</t>
  </si>
  <si>
    <t>Kosten</t>
  </si>
  <si>
    <t>Kosten pro Minute</t>
  </si>
  <si>
    <t>Summe</t>
  </si>
  <si>
    <t>Grundgebühr</t>
  </si>
  <si>
    <t>Kosten pro Sekunde</t>
  </si>
  <si>
    <t>Datum</t>
  </si>
  <si>
    <t>Anfang</t>
  </si>
  <si>
    <t>Ende</t>
  </si>
  <si>
    <t>Dauer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</si>
</sst>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€&quot;\ * #,##0.000_-;\-&quot;€&quot;\ * #,##0.000_-;_-&quot;€&quot;\ * &quot;-&quot;??_-;_-@_-"/>
    <numFmt numFmtId="165" formatCode="_-&quot;€&quot;\ * #,##0.0000_-;\-&quot;€&quot;\ * #,##0.0000_-;_-&quot;€&quot;\ * &quot;-&quot;??_-;_-@_-"/>
    <numFmt numFmtId="166" formatCode="_-&quot;€&quot;\ * #,##0.00000_-;\-&quot;€&quot;\ * #,##0.00000_-;_-&quot;€&quot;\ 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21" fontId="0" fillId="0" borderId="0" xfId="0" applyNumberFormat="1"/>
    <xf numFmtId="43" fontId="0" fillId="0" borderId="0" xfId="1" applyNumberFormat="1" applyFont="1"/>
    <xf numFmtId="20" fontId="0" fillId="0" borderId="0" xfId="0" applyNumberFormat="1"/>
    <xf numFmtId="43" fontId="1" fillId="0" borderId="0" xfId="1" applyNumberFormat="1"/>
    <xf numFmtId="0" fontId="0" fillId="2" borderId="0" xfId="0" applyFill="1"/>
    <xf numFmtId="164" fontId="0" fillId="0" borderId="0" xfId="2" applyNumberFormat="1" applyFont="1"/>
    <xf numFmtId="14" fontId="0" fillId="0" borderId="0" xfId="0" applyNumberFormat="1"/>
    <xf numFmtId="166" fontId="0" fillId="2" borderId="0" xfId="3" applyNumberFormat="1" applyFont="1" applyFill="1"/>
    <xf numFmtId="165" fontId="0" fillId="0" borderId="0" xfId="3" applyNumberFormat="1" applyFont="1"/>
    <xf numFmtId="0" fontId="0" fillId="0" borderId="1" xfId="0" applyBorder="1"/>
    <xf numFmtId="0" fontId="3" fillId="0" borderId="1" xfId="0" applyFont="1" applyBorder="1"/>
    <xf numFmtId="20" fontId="0" fillId="0" borderId="1" xfId="0" applyNumberFormat="1" applyBorder="1"/>
    <xf numFmtId="44" fontId="0" fillId="0" borderId="1" xfId="2" applyFont="1" applyBorder="1"/>
    <xf numFmtId="0" fontId="0" fillId="0" borderId="2" xfId="0" applyBorder="1"/>
    <xf numFmtId="46" fontId="0" fillId="0" borderId="1" xfId="0" applyNumberFormat="1" applyBorder="1"/>
    <xf numFmtId="166" fontId="0" fillId="0" borderId="0" xfId="3" applyNumberFormat="1" applyFont="1"/>
    <xf numFmtId="166" fontId="0" fillId="0" borderId="1" xfId="3" applyNumberFormat="1" applyFont="1" applyBorder="1"/>
    <xf numFmtId="166" fontId="1" fillId="0" borderId="0" xfId="3" applyNumberFormat="1"/>
    <xf numFmtId="0" fontId="0" fillId="0" borderId="0" xfId="0" applyBorder="1"/>
    <xf numFmtId="21" fontId="0" fillId="0" borderId="0" xfId="0" applyNumberFormat="1" applyBorder="1"/>
  </cellXfs>
  <cellStyles count="4">
    <cellStyle name="Euro" xfId="2" xr:uid="{00000000-0005-0000-0000-000000000000}"/>
    <cellStyle name="Komma" xfId="1" builtinId="3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17</xdr:row>
      <xdr:rowOff>19050</xdr:rowOff>
    </xdr:from>
    <xdr:to>
      <xdr:col>5</xdr:col>
      <xdr:colOff>76200</xdr:colOff>
      <xdr:row>23</xdr:row>
      <xdr:rowOff>47625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66725" y="2790825"/>
          <a:ext cx="3419475" cy="1000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in den Spalten D und E die Dauer und die Kosten der einzelnen Gespräche.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anschließend die Summen.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17</xdr:row>
      <xdr:rowOff>47625</xdr:rowOff>
    </xdr:from>
    <xdr:to>
      <xdr:col>5</xdr:col>
      <xdr:colOff>95250</xdr:colOff>
      <xdr:row>23</xdr:row>
      <xdr:rowOff>76200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485775" y="2819400"/>
          <a:ext cx="3419475" cy="1000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in den Spalten D und E die Dauer und die Kosten der einzelnen Gespräche.</a:t>
          </a: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Berechnen Sie anschließend die Summen.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H21" sqref="H21"/>
    </sheetView>
  </sheetViews>
  <sheetFormatPr baseColWidth="10" defaultRowHeight="12.75" x14ac:dyDescent="0.2"/>
  <cols>
    <col min="8" max="8" width="16.28515625" bestFit="1" customWidth="1"/>
  </cols>
  <sheetData>
    <row r="1" spans="1:9" x14ac:dyDescent="0.2">
      <c r="A1" t="s">
        <v>0</v>
      </c>
    </row>
    <row r="2" spans="1:9" x14ac:dyDescent="0.2">
      <c r="H2" t="s">
        <v>5</v>
      </c>
      <c r="I2" s="9">
        <v>15.12</v>
      </c>
    </row>
    <row r="3" spans="1:9" x14ac:dyDescent="0.2">
      <c r="A3" t="s">
        <v>7</v>
      </c>
      <c r="B3" t="s">
        <v>8</v>
      </c>
      <c r="C3" t="s">
        <v>9</v>
      </c>
      <c r="D3" t="s">
        <v>10</v>
      </c>
      <c r="E3" t="s">
        <v>2</v>
      </c>
      <c r="H3" t="s">
        <v>3</v>
      </c>
      <c r="I3" s="9">
        <v>1.2E-2</v>
      </c>
    </row>
    <row r="4" spans="1:9" x14ac:dyDescent="0.2">
      <c r="A4" s="7">
        <v>44534</v>
      </c>
      <c r="B4" s="3">
        <v>0.2951388888888889</v>
      </c>
      <c r="C4" s="3">
        <v>0.30208333333333331</v>
      </c>
    </row>
    <row r="5" spans="1:9" x14ac:dyDescent="0.2">
      <c r="A5" s="7">
        <v>44534</v>
      </c>
      <c r="B5" s="3">
        <v>0.3354166666666667</v>
      </c>
      <c r="C5" s="3">
        <v>0.33958333333333335</v>
      </c>
    </row>
    <row r="6" spans="1:9" x14ac:dyDescent="0.2">
      <c r="A6" s="7">
        <v>44534</v>
      </c>
      <c r="B6" s="3">
        <v>0.47569444444444442</v>
      </c>
      <c r="C6" s="3">
        <v>0.48333333333333334</v>
      </c>
    </row>
    <row r="7" spans="1:9" x14ac:dyDescent="0.2">
      <c r="A7" s="7">
        <v>44534</v>
      </c>
      <c r="B7" s="3">
        <v>0.68402777777777779</v>
      </c>
      <c r="C7" s="3">
        <v>0.70277777777777783</v>
      </c>
    </row>
    <row r="8" spans="1:9" x14ac:dyDescent="0.2">
      <c r="A8" s="7">
        <v>44535</v>
      </c>
      <c r="B8" s="3">
        <v>0.41319444444444442</v>
      </c>
      <c r="C8" s="3">
        <v>0.4236111111111111</v>
      </c>
    </row>
    <row r="9" spans="1:9" x14ac:dyDescent="0.2">
      <c r="A9" s="7">
        <v>44535</v>
      </c>
      <c r="B9" s="3">
        <v>0.46736111111111112</v>
      </c>
      <c r="C9" s="3">
        <v>0.47638888888888892</v>
      </c>
    </row>
    <row r="10" spans="1:9" x14ac:dyDescent="0.2">
      <c r="A10" s="7">
        <v>44535</v>
      </c>
      <c r="B10" s="3">
        <v>0.62847222222222221</v>
      </c>
      <c r="C10" s="3">
        <v>0.63680555555555551</v>
      </c>
    </row>
    <row r="11" spans="1:9" x14ac:dyDescent="0.2">
      <c r="A11" s="7">
        <v>44535</v>
      </c>
      <c r="B11" s="3">
        <v>0.69374999999999998</v>
      </c>
      <c r="C11" s="3">
        <v>0.69444444444444453</v>
      </c>
    </row>
    <row r="12" spans="1:9" x14ac:dyDescent="0.2">
      <c r="A12" s="7">
        <v>44536</v>
      </c>
      <c r="B12" s="3">
        <v>0.35138888888888892</v>
      </c>
      <c r="C12" s="3">
        <v>0.35833333333333334</v>
      </c>
    </row>
    <row r="13" spans="1:9" x14ac:dyDescent="0.2">
      <c r="A13" s="7">
        <v>44536</v>
      </c>
      <c r="B13" s="3">
        <v>0.3666666666666667</v>
      </c>
      <c r="C13" s="3">
        <v>0.36944444444444446</v>
      </c>
    </row>
    <row r="14" spans="1:9" x14ac:dyDescent="0.2">
      <c r="A14" s="7">
        <v>44536</v>
      </c>
      <c r="B14" s="3">
        <v>0.37152777777777773</v>
      </c>
      <c r="C14" s="3">
        <v>0.37708333333333338</v>
      </c>
    </row>
    <row r="15" spans="1:9" x14ac:dyDescent="0.2">
      <c r="A15" s="7">
        <v>44536</v>
      </c>
      <c r="B15" s="3">
        <v>0.44166666666666665</v>
      </c>
      <c r="C15" s="3">
        <v>0.45208333333333334</v>
      </c>
    </row>
    <row r="16" spans="1:9" ht="13.5" thickBot="1" x14ac:dyDescent="0.25">
      <c r="A16" s="10"/>
      <c r="B16" s="10"/>
      <c r="C16" s="11" t="s">
        <v>4</v>
      </c>
      <c r="D16" s="10"/>
      <c r="E16" s="10"/>
    </row>
    <row r="17" ht="13.5" thickTop="1" x14ac:dyDescent="0.2"/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workbookViewId="0"/>
  </sheetViews>
  <sheetFormatPr baseColWidth="10" defaultRowHeight="12.75" x14ac:dyDescent="0.2"/>
  <cols>
    <col min="8" max="8" width="16.28515625" bestFit="1" customWidth="1"/>
  </cols>
  <sheetData>
    <row r="1" spans="1:9" x14ac:dyDescent="0.2">
      <c r="A1" t="s">
        <v>0</v>
      </c>
    </row>
    <row r="2" spans="1:9" x14ac:dyDescent="0.2">
      <c r="H2" t="s">
        <v>5</v>
      </c>
      <c r="I2">
        <v>15.12</v>
      </c>
    </row>
    <row r="3" spans="1:9" x14ac:dyDescent="0.2">
      <c r="A3" t="s">
        <v>7</v>
      </c>
      <c r="B3" t="s">
        <v>8</v>
      </c>
      <c r="C3" t="s">
        <v>9</v>
      </c>
      <c r="D3" t="s">
        <v>10</v>
      </c>
      <c r="E3" t="s">
        <v>2</v>
      </c>
      <c r="H3" t="s">
        <v>3</v>
      </c>
      <c r="I3">
        <v>1.2E-2</v>
      </c>
    </row>
    <row r="4" spans="1:9" x14ac:dyDescent="0.2">
      <c r="A4" s="7">
        <v>44534</v>
      </c>
      <c r="B4" s="3">
        <v>0.2951388888888889</v>
      </c>
      <c r="C4" s="3">
        <v>0.30208333333333331</v>
      </c>
      <c r="D4" s="3">
        <f>C4-B4</f>
        <v>6.9444444444444198E-3</v>
      </c>
      <c r="E4" s="6">
        <f>D4*$I$3*60*24</f>
        <v>0.11999999999999957</v>
      </c>
    </row>
    <row r="5" spans="1:9" x14ac:dyDescent="0.2">
      <c r="A5" s="7">
        <v>44534</v>
      </c>
      <c r="B5" s="3">
        <v>0.3354166666666667</v>
      </c>
      <c r="C5" s="3">
        <v>0.33958333333333335</v>
      </c>
      <c r="D5" s="3">
        <f t="shared" ref="D5:D15" si="0">C5-B5</f>
        <v>4.1666666666666519E-3</v>
      </c>
      <c r="E5" s="6">
        <f t="shared" ref="E5:E15" si="1">D5*$I$3*60*24</f>
        <v>7.1999999999999759E-2</v>
      </c>
    </row>
    <row r="6" spans="1:9" x14ac:dyDescent="0.2">
      <c r="A6" s="7">
        <v>44534</v>
      </c>
      <c r="B6" s="3">
        <v>0.47569444444444442</v>
      </c>
      <c r="C6" s="3">
        <v>0.48333333333333334</v>
      </c>
      <c r="D6" s="3">
        <f t="shared" si="0"/>
        <v>7.6388888888889173E-3</v>
      </c>
      <c r="E6" s="6">
        <f t="shared" si="1"/>
        <v>0.13200000000000051</v>
      </c>
    </row>
    <row r="7" spans="1:9" x14ac:dyDescent="0.2">
      <c r="A7" s="7">
        <v>44534</v>
      </c>
      <c r="B7" s="3">
        <v>0.68402777777777779</v>
      </c>
      <c r="C7" s="3">
        <v>0.70277777777777783</v>
      </c>
      <c r="D7" s="3">
        <f t="shared" si="0"/>
        <v>1.8750000000000044E-2</v>
      </c>
      <c r="E7" s="6">
        <f t="shared" si="1"/>
        <v>0.32400000000000079</v>
      </c>
    </row>
    <row r="8" spans="1:9" x14ac:dyDescent="0.2">
      <c r="A8" s="7">
        <v>44535</v>
      </c>
      <c r="B8" s="3">
        <v>0.41319444444444442</v>
      </c>
      <c r="C8" s="3">
        <v>0.4236111111111111</v>
      </c>
      <c r="D8" s="3">
        <f t="shared" si="0"/>
        <v>1.0416666666666685E-2</v>
      </c>
      <c r="E8" s="6">
        <f t="shared" si="1"/>
        <v>0.18000000000000033</v>
      </c>
    </row>
    <row r="9" spans="1:9" x14ac:dyDescent="0.2">
      <c r="A9" s="7">
        <v>44535</v>
      </c>
      <c r="B9" s="3">
        <v>0.46736111111111112</v>
      </c>
      <c r="C9" s="3">
        <v>0.47638888888888892</v>
      </c>
      <c r="D9" s="3">
        <f t="shared" si="0"/>
        <v>9.0277777777778012E-3</v>
      </c>
      <c r="E9" s="6">
        <f t="shared" si="1"/>
        <v>0.15600000000000042</v>
      </c>
    </row>
    <row r="10" spans="1:9" x14ac:dyDescent="0.2">
      <c r="A10" s="7">
        <v>44535</v>
      </c>
      <c r="B10" s="3">
        <v>0.62847222222222221</v>
      </c>
      <c r="C10" s="3">
        <v>0.63680555555555551</v>
      </c>
      <c r="D10" s="3">
        <f t="shared" si="0"/>
        <v>8.3333333333333037E-3</v>
      </c>
      <c r="E10" s="6">
        <f t="shared" si="1"/>
        <v>0.14399999999999952</v>
      </c>
    </row>
    <row r="11" spans="1:9" x14ac:dyDescent="0.2">
      <c r="A11" s="7">
        <v>44535</v>
      </c>
      <c r="B11" s="3">
        <v>0.69374999999999998</v>
      </c>
      <c r="C11" s="3">
        <v>0.69444444444444453</v>
      </c>
      <c r="D11" s="3">
        <f t="shared" si="0"/>
        <v>6.94444444444553E-4</v>
      </c>
      <c r="E11" s="6">
        <f t="shared" si="1"/>
        <v>1.2000000000001877E-2</v>
      </c>
    </row>
    <row r="12" spans="1:9" x14ac:dyDescent="0.2">
      <c r="A12" s="7">
        <v>44536</v>
      </c>
      <c r="B12" s="3">
        <v>0.35138888888888892</v>
      </c>
      <c r="C12" s="3">
        <v>0.35833333333333334</v>
      </c>
      <c r="D12" s="3">
        <f t="shared" si="0"/>
        <v>6.9444444444444198E-3</v>
      </c>
      <c r="E12" s="6">
        <f t="shared" si="1"/>
        <v>0.11999999999999957</v>
      </c>
    </row>
    <row r="13" spans="1:9" x14ac:dyDescent="0.2">
      <c r="A13" s="7">
        <v>44536</v>
      </c>
      <c r="B13" s="3">
        <v>0.3666666666666667</v>
      </c>
      <c r="C13" s="3">
        <v>0.36944444444444446</v>
      </c>
      <c r="D13" s="3">
        <f t="shared" si="0"/>
        <v>2.7777777777777679E-3</v>
      </c>
      <c r="E13" s="6">
        <f t="shared" si="1"/>
        <v>4.7999999999999821E-2</v>
      </c>
    </row>
    <row r="14" spans="1:9" x14ac:dyDescent="0.2">
      <c r="A14" s="7">
        <v>44536</v>
      </c>
      <c r="B14" s="3">
        <v>0.37152777777777773</v>
      </c>
      <c r="C14" s="3">
        <v>0.37708333333333338</v>
      </c>
      <c r="D14" s="3">
        <f t="shared" si="0"/>
        <v>5.5555555555556468E-3</v>
      </c>
      <c r="E14" s="6">
        <f t="shared" si="1"/>
        <v>9.6000000000001584E-2</v>
      </c>
    </row>
    <row r="15" spans="1:9" x14ac:dyDescent="0.2">
      <c r="A15" s="7">
        <v>44536</v>
      </c>
      <c r="B15" s="3">
        <v>0.44166666666666665</v>
      </c>
      <c r="C15" s="3">
        <v>0.45208333333333334</v>
      </c>
      <c r="D15" s="3">
        <f t="shared" si="0"/>
        <v>1.0416666666666685E-2</v>
      </c>
      <c r="E15" s="6">
        <f t="shared" si="1"/>
        <v>0.18000000000000033</v>
      </c>
    </row>
    <row r="16" spans="1:9" ht="13.5" thickBot="1" x14ac:dyDescent="0.25">
      <c r="A16" s="10"/>
      <c r="B16" s="10"/>
      <c r="C16" s="11" t="s">
        <v>4</v>
      </c>
      <c r="D16" s="12">
        <f>SUM(D4:D15)</f>
        <v>9.1666666666666896E-2</v>
      </c>
      <c r="E16" s="13">
        <f>SUM(E4:E15)</f>
        <v>1.5840000000000041</v>
      </c>
    </row>
    <row r="17" ht="13.5" thickTop="1" x14ac:dyDescent="0.2"/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7"/>
  <sheetViews>
    <sheetView workbookViewId="0"/>
  </sheetViews>
  <sheetFormatPr baseColWidth="10" defaultRowHeight="12.75" x14ac:dyDescent="0.2"/>
  <cols>
    <col min="6" max="6" width="18" customWidth="1"/>
    <col min="8" max="8" width="18" bestFit="1" customWidth="1"/>
  </cols>
  <sheetData>
    <row r="1" spans="1:9" x14ac:dyDescent="0.2">
      <c r="A1" t="s">
        <v>0</v>
      </c>
    </row>
    <row r="2" spans="1:9" x14ac:dyDescent="0.2">
      <c r="G2" s="2"/>
      <c r="H2" s="5" t="s">
        <v>6</v>
      </c>
      <c r="I2" s="8">
        <v>5.0000000000000001E-4</v>
      </c>
    </row>
    <row r="3" spans="1:9" x14ac:dyDescent="0.2">
      <c r="A3" s="19" t="s">
        <v>1</v>
      </c>
      <c r="B3" s="19" t="s">
        <v>8</v>
      </c>
      <c r="C3" s="19" t="s">
        <v>9</v>
      </c>
      <c r="D3" s="19" t="s">
        <v>10</v>
      </c>
      <c r="E3" s="19" t="s">
        <v>2</v>
      </c>
    </row>
    <row r="4" spans="1:9" x14ac:dyDescent="0.2">
      <c r="A4" s="7">
        <v>44534</v>
      </c>
      <c r="B4" s="20">
        <v>0.29543981481481479</v>
      </c>
      <c r="C4" s="20">
        <v>0.29555555555555557</v>
      </c>
      <c r="D4" s="19"/>
      <c r="E4" s="19"/>
    </row>
    <row r="5" spans="1:9" x14ac:dyDescent="0.2">
      <c r="A5" s="7">
        <v>44534</v>
      </c>
      <c r="B5" s="20">
        <v>0.33606481481481482</v>
      </c>
      <c r="C5" s="20">
        <v>0.33716435185185184</v>
      </c>
      <c r="D5" s="19"/>
      <c r="E5" s="19"/>
    </row>
    <row r="6" spans="1:9" x14ac:dyDescent="0.2">
      <c r="A6" s="7">
        <v>44534</v>
      </c>
      <c r="B6" s="20">
        <v>0.4115625</v>
      </c>
      <c r="C6" s="20">
        <v>0.41387731481481477</v>
      </c>
      <c r="D6" s="19"/>
      <c r="E6" s="19"/>
    </row>
    <row r="7" spans="1:9" x14ac:dyDescent="0.2">
      <c r="A7" s="7">
        <v>44534</v>
      </c>
      <c r="B7" s="20">
        <v>0.4319560185185185</v>
      </c>
      <c r="C7" s="20">
        <v>0.44170138888888894</v>
      </c>
      <c r="D7" s="19"/>
      <c r="E7" s="19"/>
    </row>
    <row r="8" spans="1:9" x14ac:dyDescent="0.2">
      <c r="A8" s="7">
        <v>44535</v>
      </c>
      <c r="B8" s="20">
        <v>0.4554050925925926</v>
      </c>
      <c r="C8" s="20">
        <v>0.45847222222222223</v>
      </c>
      <c r="D8" s="19"/>
      <c r="E8" s="19"/>
    </row>
    <row r="9" spans="1:9" x14ac:dyDescent="0.2">
      <c r="A9" s="7">
        <v>44535</v>
      </c>
      <c r="B9" s="20">
        <v>0.30115740740740743</v>
      </c>
      <c r="C9" s="20">
        <v>0.31019675925925927</v>
      </c>
      <c r="D9" s="19"/>
      <c r="E9" s="19"/>
    </row>
    <row r="10" spans="1:9" x14ac:dyDescent="0.2">
      <c r="A10" s="7">
        <v>44535</v>
      </c>
      <c r="B10" s="20">
        <v>0.33722222222222226</v>
      </c>
      <c r="C10" s="20">
        <v>0.34069444444444441</v>
      </c>
      <c r="D10" s="19"/>
      <c r="E10" s="19"/>
    </row>
    <row r="11" spans="1:9" x14ac:dyDescent="0.2">
      <c r="A11" s="7">
        <v>44535</v>
      </c>
      <c r="B11" s="20">
        <v>0.36107638888888888</v>
      </c>
      <c r="C11" s="20">
        <v>0.36777777777777776</v>
      </c>
      <c r="D11" s="19"/>
      <c r="E11" s="19"/>
    </row>
    <row r="12" spans="1:9" x14ac:dyDescent="0.2">
      <c r="A12" s="7">
        <v>44536</v>
      </c>
      <c r="B12" s="20">
        <v>0.37289351851851849</v>
      </c>
      <c r="C12" s="20">
        <v>0.38725694444444447</v>
      </c>
      <c r="D12" s="19"/>
      <c r="E12" s="19"/>
    </row>
    <row r="13" spans="1:9" x14ac:dyDescent="0.2">
      <c r="A13" s="7">
        <v>44536</v>
      </c>
      <c r="B13" s="20">
        <v>0.40840277777777773</v>
      </c>
      <c r="C13" s="20">
        <v>0.41649305555555555</v>
      </c>
      <c r="D13" s="19"/>
      <c r="E13" s="19"/>
    </row>
    <row r="14" spans="1:9" x14ac:dyDescent="0.2">
      <c r="A14" s="7">
        <v>44536</v>
      </c>
      <c r="B14" s="20">
        <v>0.41335648148148146</v>
      </c>
      <c r="C14" s="20">
        <v>0.41737268518518517</v>
      </c>
      <c r="D14" s="19"/>
      <c r="E14" s="19"/>
    </row>
    <row r="15" spans="1:9" x14ac:dyDescent="0.2">
      <c r="A15" s="7">
        <v>44536</v>
      </c>
      <c r="B15" s="20">
        <v>0.44215277777777778</v>
      </c>
      <c r="C15" s="20">
        <v>0.44226851851851851</v>
      </c>
      <c r="D15" s="19"/>
      <c r="E15" s="19"/>
    </row>
    <row r="16" spans="1:9" ht="13.5" thickBot="1" x14ac:dyDescent="0.25">
      <c r="A16" s="14"/>
      <c r="B16" s="14"/>
      <c r="C16" s="14" t="s">
        <v>4</v>
      </c>
      <c r="D16" s="14"/>
      <c r="E16" s="14"/>
    </row>
    <row r="17" ht="13.5" thickTop="1" x14ac:dyDescent="0.2"/>
  </sheetData>
  <phoneticPr fontId="2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workbookViewId="0"/>
  </sheetViews>
  <sheetFormatPr baseColWidth="10" defaultRowHeight="12.75" x14ac:dyDescent="0.2"/>
  <cols>
    <col min="5" max="5" width="12.42578125" bestFit="1" customWidth="1"/>
    <col min="6" max="6" width="18" customWidth="1"/>
  </cols>
  <sheetData>
    <row r="1" spans="1:7" x14ac:dyDescent="0.2">
      <c r="A1" t="s">
        <v>0</v>
      </c>
    </row>
    <row r="2" spans="1:7" x14ac:dyDescent="0.2">
      <c r="G2" s="4"/>
    </row>
    <row r="3" spans="1:7" x14ac:dyDescent="0.2">
      <c r="A3" t="s">
        <v>1</v>
      </c>
      <c r="B3" t="s">
        <v>8</v>
      </c>
      <c r="C3" t="s">
        <v>9</v>
      </c>
      <c r="D3" t="s">
        <v>10</v>
      </c>
      <c r="E3" t="s">
        <v>2</v>
      </c>
      <c r="F3" s="5" t="s">
        <v>6</v>
      </c>
      <c r="G3" s="18">
        <v>5.0000000000000001E-4</v>
      </c>
    </row>
    <row r="4" spans="1:7" x14ac:dyDescent="0.2">
      <c r="A4" s="7">
        <v>44534</v>
      </c>
      <c r="B4" s="1">
        <v>0.29543981481481479</v>
      </c>
      <c r="C4" s="1">
        <v>0.29555555555555557</v>
      </c>
      <c r="D4" s="1">
        <f>C4-B4</f>
        <v>1.1574074074077734E-4</v>
      </c>
      <c r="E4" s="16">
        <f>D4*$G$3*60*60*24</f>
        <v>5.0000000000015813E-3</v>
      </c>
    </row>
    <row r="5" spans="1:7" x14ac:dyDescent="0.2">
      <c r="A5" s="7">
        <v>44534</v>
      </c>
      <c r="B5" s="1">
        <v>0.33606481481481482</v>
      </c>
      <c r="C5" s="1">
        <v>0.33716435185185184</v>
      </c>
      <c r="D5" s="1">
        <f t="shared" ref="D5:D15" si="0">C5-B5</f>
        <v>1.0995370370370239E-3</v>
      </c>
      <c r="E5" s="16">
        <f t="shared" ref="E5:E16" si="1">D5*$G$3*60*60*24</f>
        <v>4.7499999999999432E-2</v>
      </c>
    </row>
    <row r="6" spans="1:7" x14ac:dyDescent="0.2">
      <c r="A6" s="7">
        <v>44534</v>
      </c>
      <c r="B6" s="1">
        <v>0.4115625</v>
      </c>
      <c r="C6" s="1">
        <v>0.41387731481481477</v>
      </c>
      <c r="D6" s="1">
        <f t="shared" si="0"/>
        <v>2.3148148148147696E-3</v>
      </c>
      <c r="E6" s="16">
        <f t="shared" si="1"/>
        <v>9.9999999999998035E-2</v>
      </c>
    </row>
    <row r="7" spans="1:7" x14ac:dyDescent="0.2">
      <c r="A7" s="7">
        <v>44534</v>
      </c>
      <c r="B7" s="1">
        <v>0.4319560185185185</v>
      </c>
      <c r="C7" s="1">
        <v>0.44170138888888894</v>
      </c>
      <c r="D7" s="1">
        <f t="shared" si="0"/>
        <v>9.745370370370432E-3</v>
      </c>
      <c r="E7" s="16">
        <f t="shared" si="1"/>
        <v>0.42100000000000271</v>
      </c>
    </row>
    <row r="8" spans="1:7" x14ac:dyDescent="0.2">
      <c r="A8" s="7">
        <v>44535</v>
      </c>
      <c r="B8" s="1">
        <v>0.4554050925925926</v>
      </c>
      <c r="C8" s="1">
        <v>0.45847222222222223</v>
      </c>
      <c r="D8" s="1">
        <f t="shared" si="0"/>
        <v>3.067129629629628E-3</v>
      </c>
      <c r="E8" s="16">
        <f t="shared" si="1"/>
        <v>0.13249999999999995</v>
      </c>
    </row>
    <row r="9" spans="1:7" x14ac:dyDescent="0.2">
      <c r="A9" s="7">
        <v>44535</v>
      </c>
      <c r="B9" s="1">
        <v>0.30115740740740743</v>
      </c>
      <c r="C9" s="1">
        <v>0.31019675925925927</v>
      </c>
      <c r="D9" s="1">
        <f t="shared" si="0"/>
        <v>9.0393518518518401E-3</v>
      </c>
      <c r="E9" s="16">
        <f t="shared" si="1"/>
        <v>0.39049999999999951</v>
      </c>
    </row>
    <row r="10" spans="1:7" x14ac:dyDescent="0.2">
      <c r="A10" s="7">
        <v>44535</v>
      </c>
      <c r="B10" s="1">
        <v>0.33722222222222226</v>
      </c>
      <c r="C10" s="1">
        <v>0.34069444444444441</v>
      </c>
      <c r="D10" s="1">
        <f t="shared" si="0"/>
        <v>3.4722222222221544E-3</v>
      </c>
      <c r="E10" s="16">
        <f t="shared" si="1"/>
        <v>0.14999999999999708</v>
      </c>
    </row>
    <row r="11" spans="1:7" x14ac:dyDescent="0.2">
      <c r="A11" s="7">
        <v>44535</v>
      </c>
      <c r="B11" s="1">
        <v>0.36107638888888888</v>
      </c>
      <c r="C11" s="1">
        <v>0.36777777777777776</v>
      </c>
      <c r="D11" s="1">
        <f t="shared" si="0"/>
        <v>6.7013888888888817E-3</v>
      </c>
      <c r="E11" s="16">
        <f t="shared" si="1"/>
        <v>0.28949999999999965</v>
      </c>
    </row>
    <row r="12" spans="1:7" x14ac:dyDescent="0.2">
      <c r="A12" s="7">
        <v>44536</v>
      </c>
      <c r="B12" s="1">
        <v>0.37289351851851849</v>
      </c>
      <c r="C12" s="1">
        <v>0.38725694444444447</v>
      </c>
      <c r="D12" s="1">
        <f t="shared" si="0"/>
        <v>1.4363425925925988E-2</v>
      </c>
      <c r="E12" s="16">
        <f t="shared" si="1"/>
        <v>0.62050000000000261</v>
      </c>
    </row>
    <row r="13" spans="1:7" x14ac:dyDescent="0.2">
      <c r="A13" s="7">
        <v>44536</v>
      </c>
      <c r="B13" s="1">
        <v>0.40840277777777773</v>
      </c>
      <c r="C13" s="1">
        <v>0.41649305555555555</v>
      </c>
      <c r="D13" s="1">
        <f t="shared" si="0"/>
        <v>8.0902777777778212E-3</v>
      </c>
      <c r="E13" s="16">
        <f t="shared" si="1"/>
        <v>0.34950000000000186</v>
      </c>
    </row>
    <row r="14" spans="1:7" x14ac:dyDescent="0.2">
      <c r="A14" s="7">
        <v>44536</v>
      </c>
      <c r="B14" s="1">
        <v>0.41335648148148146</v>
      </c>
      <c r="C14" s="1">
        <v>0.41737268518518517</v>
      </c>
      <c r="D14" s="1">
        <f t="shared" si="0"/>
        <v>4.0162037037037024E-3</v>
      </c>
      <c r="E14" s="16">
        <f t="shared" si="1"/>
        <v>0.17349999999999993</v>
      </c>
    </row>
    <row r="15" spans="1:7" x14ac:dyDescent="0.2">
      <c r="A15" s="7">
        <v>44536</v>
      </c>
      <c r="B15" s="1">
        <v>0.44215277777777778</v>
      </c>
      <c r="C15" s="1">
        <v>0.44226851851851851</v>
      </c>
      <c r="D15" s="1">
        <f t="shared" si="0"/>
        <v>1.1574074074072183E-4</v>
      </c>
      <c r="E15" s="16">
        <f t="shared" si="1"/>
        <v>4.999999999999183E-3</v>
      </c>
    </row>
    <row r="16" spans="1:7" ht="13.5" thickBot="1" x14ac:dyDescent="0.25">
      <c r="A16" s="10"/>
      <c r="B16" s="10"/>
      <c r="C16" s="10" t="s">
        <v>4</v>
      </c>
      <c r="D16" s="15">
        <f>SUM(D4:D15)</f>
        <v>6.214120370370374E-2</v>
      </c>
      <c r="E16" s="17">
        <f t="shared" si="1"/>
        <v>2.6845000000000017</v>
      </c>
    </row>
    <row r="17" ht="13.5" thickTop="1" x14ac:dyDescent="0.2"/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Minuten-Angabe</vt:lpstr>
      <vt:lpstr>Minuten-Lösung</vt:lpstr>
      <vt:lpstr>Sekunden-Angabe</vt:lpstr>
      <vt:lpstr>Sekunden-Lösung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2002-12-04T19:57:41Z</dcterms:created>
  <dcterms:modified xsi:type="dcterms:W3CDTF">2022-03-16T13:37:35Z</dcterms:modified>
</cp:coreProperties>
</file>